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2" sheetId="1" r:id="rId1"/>
    <sheet name="Иркутская 2(2019)" sheetId="2" r:id="rId2"/>
    <sheet name="Иркутская 2(2020)" sheetId="3" r:id="rId3"/>
    <sheet name="Иркутская 2(2021)" sheetId="4" r:id="rId4"/>
    <sheet name="Иркутская 2(2022)" sheetId="5" r:id="rId5"/>
    <sheet name="Иркутская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'Иркутская 2'!#REF!,'Иркутская 2'!#REF!</definedName>
    <definedName name="Z_6E36EA37_049E_4FAE_B719_2847CD16F858_.wvu.Rows" localSheetId="0" hidden="1">'Иркутская 2'!$42:$45</definedName>
    <definedName name="Z_73C0D023_21BD_4441_8EFA_957546C15799_.wvu.Cols" localSheetId="0" hidden="1">'Иркутская 2'!#REF!,'Иркутская 2'!#REF!</definedName>
    <definedName name="Z_73C0D023_21BD_4441_8EFA_957546C15799_.wvu.Rows" localSheetId="0" hidden="1">'Иркутская 2'!$42:$45</definedName>
    <definedName name="_xlnm.Print_Area" localSheetId="0">'Иркутская 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/>
  <c r="F61" i="6" l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<sst xmlns="http://schemas.openxmlformats.org/spreadsheetml/2006/main" count="374" uniqueCount="96">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</sst>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8">
          <cell r="W118">
            <v>9846.9328778871532</v>
          </cell>
          <cell r="X118">
            <v>2018.9972855253236</v>
          </cell>
          <cell r="Y118">
            <v>172.8237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4326</v>
          </cell>
          <cell r="AN118">
            <v>0</v>
          </cell>
          <cell r="AO118">
            <v>1133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Y118">
            <v>33248.063049357253</v>
          </cell>
          <cell r="BB118">
            <v>0</v>
          </cell>
          <cell r="BC118">
            <v>0</v>
          </cell>
          <cell r="CN118">
            <v>10085.371131913644</v>
          </cell>
          <cell r="CO118">
            <v>2067.0611512537339</v>
          </cell>
          <cell r="CP118">
            <v>61.727900000000005</v>
          </cell>
          <cell r="DB118">
            <v>0</v>
          </cell>
          <cell r="DG118">
            <v>8614.0884976284706</v>
          </cell>
          <cell r="DU118">
            <v>58727.355391964156</v>
          </cell>
          <cell r="DV118">
            <v>12304.23883466651</v>
          </cell>
          <cell r="DW118">
            <v>6508.0137999999997</v>
          </cell>
          <cell r="EK118">
            <v>0</v>
          </cell>
          <cell r="EQ118">
            <v>42263.790255414206</v>
          </cell>
          <cell r="FB118">
            <v>43462.667339105697</v>
          </cell>
          <cell r="FC118">
            <v>8886.2314282695497</v>
          </cell>
          <cell r="FD118">
            <v>218.892</v>
          </cell>
          <cell r="FL118">
            <v>0</v>
          </cell>
          <cell r="FS118">
            <v>13925.198200601995</v>
          </cell>
          <cell r="FX118">
            <v>39508.034284986097</v>
          </cell>
          <cell r="FY118">
            <v>8058.2905330967069</v>
          </cell>
          <cell r="FZ118">
            <v>0</v>
          </cell>
          <cell r="GG118">
            <v>2465.7275999999997</v>
          </cell>
          <cell r="GL118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8">
          <cell r="W118">
            <v>16292.499851141643</v>
          </cell>
          <cell r="X118">
            <v>5022.8842649560984</v>
          </cell>
          <cell r="Y118">
            <v>5766.8257999999996</v>
          </cell>
          <cell r="AK118">
            <v>0</v>
          </cell>
          <cell r="AV118">
            <v>0</v>
          </cell>
          <cell r="AY118">
            <v>77377.293564020089</v>
          </cell>
          <cell r="BM118">
            <v>0</v>
          </cell>
          <cell r="BN118">
            <v>0</v>
          </cell>
          <cell r="CN118">
            <v>11580.094826864501</v>
          </cell>
          <cell r="CO118">
            <v>3589.8293963279948</v>
          </cell>
          <cell r="CP118">
            <v>1002.7462</v>
          </cell>
          <cell r="DB118">
            <v>0</v>
          </cell>
          <cell r="DG118">
            <v>16739.952646678899</v>
          </cell>
          <cell r="DU118">
            <v>48057.360553485618</v>
          </cell>
          <cell r="DV118">
            <v>14813.103192547387</v>
          </cell>
          <cell r="DW118">
            <v>21444.2601</v>
          </cell>
          <cell r="EL118">
            <v>0</v>
          </cell>
          <cell r="EQ118">
            <v>34765.740024086983</v>
          </cell>
          <cell r="FB118">
            <v>43957.094629883759</v>
          </cell>
          <cell r="FC118">
            <v>28017.583947568135</v>
          </cell>
          <cell r="FD118">
            <v>1464.1488000000002</v>
          </cell>
          <cell r="FL118">
            <v>0</v>
          </cell>
          <cell r="FS118">
            <v>15128.055324122779</v>
          </cell>
          <cell r="FX118">
            <v>40952.48351963306</v>
          </cell>
          <cell r="FY118">
            <v>26681.450682566701</v>
          </cell>
          <cell r="FZ118">
            <v>0</v>
          </cell>
          <cell r="GG118">
            <v>2465.7785999999992</v>
          </cell>
          <cell r="GL118">
            <v>14068.971983529731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8">
          <cell r="W118">
            <v>13228.112357045626</v>
          </cell>
          <cell r="X118">
            <v>3398.2095072394527</v>
          </cell>
          <cell r="Y118">
            <v>736.00710000000004</v>
          </cell>
          <cell r="AA118">
            <v>0</v>
          </cell>
          <cell r="AB118">
            <v>0</v>
          </cell>
          <cell r="AC118">
            <v>0</v>
          </cell>
          <cell r="AD118">
            <v>3489.64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Y118">
            <v>53349.809597965657</v>
          </cell>
          <cell r="BB118">
            <v>0</v>
          </cell>
          <cell r="BC118">
            <v>0</v>
          </cell>
          <cell r="BM118">
            <v>0</v>
          </cell>
          <cell r="CN118">
            <v>10487.984235392549</v>
          </cell>
          <cell r="CO118">
            <v>3251.2751129716912</v>
          </cell>
          <cell r="CP118">
            <v>1059.2004999999999</v>
          </cell>
          <cell r="DB118">
            <v>0</v>
          </cell>
          <cell r="DF118">
            <v>9552.3172754512052</v>
          </cell>
          <cell r="DU118">
            <v>54023.14514023433</v>
          </cell>
          <cell r="DV118">
            <v>14062.826290098987</v>
          </cell>
          <cell r="DW118">
            <v>26819.521100000005</v>
          </cell>
          <cell r="EK118">
            <v>0</v>
          </cell>
          <cell r="EP118">
            <v>32121.325893512996</v>
          </cell>
          <cell r="FB118">
            <v>44052.007734470448</v>
          </cell>
          <cell r="FC118">
            <v>12100.71858169147</v>
          </cell>
          <cell r="FD118">
            <v>681.71699999999998</v>
          </cell>
          <cell r="FE118">
            <v>0</v>
          </cell>
          <cell r="FL118">
            <v>0</v>
          </cell>
          <cell r="FS118">
            <v>14342.471503227602</v>
          </cell>
          <cell r="FX118">
            <v>38539.843561098853</v>
          </cell>
          <cell r="FY118">
            <v>10554.042491887112</v>
          </cell>
          <cell r="FZ118">
            <v>703.80000000000007</v>
          </cell>
          <cell r="GG118">
            <v>1705.8887999999999</v>
          </cell>
          <cell r="GL118">
            <v>12654.133733302175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8">
          <cell r="W118">
            <v>8677.482702051213</v>
          </cell>
          <cell r="X118">
            <v>2042.952197619813</v>
          </cell>
          <cell r="Y118">
            <v>403.79089999999997</v>
          </cell>
          <cell r="Z118">
            <v>0</v>
          </cell>
          <cell r="AV118">
            <v>16656.13</v>
          </cell>
          <cell r="AY118">
            <v>34105.469902458863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CN118">
            <v>11340.685299653887</v>
          </cell>
          <cell r="CO118">
            <v>3160.7307747780005</v>
          </cell>
          <cell r="CP118">
            <v>704.72600000000011</v>
          </cell>
          <cell r="DB118">
            <v>0</v>
          </cell>
          <cell r="DG118">
            <v>10235.502192375066</v>
          </cell>
          <cell r="DL118">
            <v>20574.862000000001</v>
          </cell>
          <cell r="DP118">
            <v>2135.4784</v>
          </cell>
          <cell r="DT118">
            <v>3094.2476999999994</v>
          </cell>
          <cell r="DU118">
            <v>61488.420603958686</v>
          </cell>
          <cell r="DV118">
            <v>14375.066156903453</v>
          </cell>
          <cell r="DX118">
            <v>0</v>
          </cell>
          <cell r="DY118">
            <v>0</v>
          </cell>
          <cell r="DZ118">
            <v>4221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P118">
            <v>21816.045978681555</v>
          </cell>
          <cell r="EU118">
            <v>84854.38</v>
          </cell>
          <cell r="EW118">
            <v>1552.7239499999998</v>
          </cell>
          <cell r="EY118">
            <v>0</v>
          </cell>
          <cell r="FA118">
            <v>0</v>
          </cell>
          <cell r="FL118">
            <v>0</v>
          </cell>
          <cell r="FS118">
            <v>0</v>
          </cell>
          <cell r="FV118">
            <v>89725.219999999987</v>
          </cell>
          <cell r="FZ118">
            <v>728.50799999999992</v>
          </cell>
          <cell r="GG118">
            <v>2465.3086499999999</v>
          </cell>
          <cell r="GL11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8">
          <cell r="W118">
            <v>12770.093584116226</v>
          </cell>
          <cell r="X118">
            <v>2955.5961847940243</v>
          </cell>
          <cell r="Y118">
            <v>127.04020000000001</v>
          </cell>
          <cell r="AV118">
            <v>1.9891294836768195E-8</v>
          </cell>
          <cell r="AW118">
            <v>0</v>
          </cell>
          <cell r="AY118">
            <v>12861.915553252908</v>
          </cell>
          <cell r="CQ118">
            <v>19484.332964345398</v>
          </cell>
          <cell r="CR118">
            <v>4727.6048245586053</v>
          </cell>
          <cell r="CS118">
            <v>8719.2960347147946</v>
          </cell>
          <cell r="DE118">
            <v>0</v>
          </cell>
          <cell r="DI118">
            <v>15319.213470043653</v>
          </cell>
          <cell r="DX118">
            <v>54035.232872128865</v>
          </cell>
          <cell r="DY118">
            <v>12590.068739500997</v>
          </cell>
          <cell r="DZ118">
            <v>9991.1371499999987</v>
          </cell>
          <cell r="EA118">
            <v>0</v>
          </cell>
          <cell r="ET118">
            <v>200.99999999999997</v>
          </cell>
          <cell r="EU118">
            <v>21408.327378778755</v>
          </cell>
          <cell r="EX118">
            <v>0</v>
          </cell>
          <cell r="EY118">
            <v>0</v>
          </cell>
          <cell r="EZ118">
            <v>0</v>
          </cell>
          <cell r="FB118">
            <v>0</v>
          </cell>
          <cell r="FQ118">
            <v>2210.9999999999995</v>
          </cell>
          <cell r="FR118">
            <v>0</v>
          </cell>
          <cell r="GH118">
            <v>174579.59999999998</v>
          </cell>
          <cell r="GK118">
            <v>8277.0895499999988</v>
          </cell>
          <cell r="GL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8">
          <cell r="CQ118">
            <v>5351.1997185626706</v>
          </cell>
          <cell r="CR118">
            <v>1314.7442787560317</v>
          </cell>
          <cell r="CS118">
            <v>2122.3053492499262</v>
          </cell>
          <cell r="DI118">
            <v>3982.2110616566001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8">
          <cell r="W118">
            <v>106133.57708845842</v>
          </cell>
          <cell r="X118">
            <v>26467.804999735108</v>
          </cell>
          <cell r="Y118">
            <v>41608.796699999992</v>
          </cell>
          <cell r="AV118">
            <v>1.5294225702984145E-7</v>
          </cell>
          <cell r="AW118">
            <v>0</v>
          </cell>
          <cell r="AX118">
            <v>85654.279562923213</v>
          </cell>
          <cell r="CT118">
            <v>34077.886149999998</v>
          </cell>
          <cell r="ED118">
            <v>157635.4</v>
          </cell>
          <cell r="EE118">
            <v>16500.970482186996</v>
          </cell>
          <cell r="EF118">
            <v>3829.4853746641847</v>
          </cell>
          <cell r="EG118">
            <v>32641.666349999992</v>
          </cell>
          <cell r="FA118">
            <v>0</v>
          </cell>
          <cell r="FB118">
            <v>6005.8967047271517</v>
          </cell>
          <cell r="FE118">
            <v>0</v>
          </cell>
          <cell r="FF118">
            <v>0</v>
          </cell>
          <cell r="FH118">
            <v>0</v>
          </cell>
          <cell r="FX118">
            <v>0</v>
          </cell>
          <cell r="FY118">
            <v>0</v>
          </cell>
          <cell r="GO118">
            <v>202646.20999999996</v>
          </cell>
          <cell r="GP118">
            <v>0</v>
          </cell>
          <cell r="GR118">
            <v>4991.7947999999997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7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" style="1" customWidth="1"/>
    <col min="9" max="9" width="9.425781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1356318.38</v>
      </c>
      <c r="F9" s="16">
        <f t="shared" ref="F9:G9" si="0">SUM(F10:F14)</f>
        <v>1331730.26</v>
      </c>
      <c r="G9" s="16">
        <f t="shared" si="0"/>
        <v>406927.95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618179.18999999994</v>
      </c>
      <c r="F10" s="17">
        <v>591039.69999999995</v>
      </c>
      <c r="G10" s="18">
        <v>179825.94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136219.54999999999</v>
      </c>
      <c r="F12" s="17">
        <v>135902.96</v>
      </c>
      <c r="G12" s="18">
        <v>46983.43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268751.71999999997</v>
      </c>
      <c r="F13" s="17">
        <v>269448.58</v>
      </c>
      <c r="G13" s="18">
        <v>75890.210000000006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333167.92</v>
      </c>
      <c r="F14" s="17">
        <v>335339.02</v>
      </c>
      <c r="G14" s="18">
        <v>104228.37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598055.94999999995</v>
      </c>
      <c r="F15" s="16">
        <f t="shared" ref="F15:G15" si="1">SUM(F16:F19)</f>
        <v>598581.94000000006</v>
      </c>
      <c r="G15" s="16">
        <f t="shared" si="1"/>
        <v>106607.65999999999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562605.12</v>
      </c>
      <c r="F16" s="17">
        <v>562738.52</v>
      </c>
      <c r="G16" s="18">
        <v>101916.89</v>
      </c>
    </row>
    <row r="17" spans="1:9" ht="15.75" x14ac:dyDescent="0.25">
      <c r="A17" s="63" t="s">
        <v>44</v>
      </c>
      <c r="B17" s="63"/>
      <c r="C17" s="63"/>
      <c r="D17" s="63"/>
      <c r="E17" s="17">
        <v>1529.52</v>
      </c>
      <c r="F17" s="17">
        <v>1513.49</v>
      </c>
      <c r="G17" s="18">
        <v>196.62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9" ht="15.75" x14ac:dyDescent="0.25">
      <c r="A19" s="63" t="s">
        <v>46</v>
      </c>
      <c r="B19" s="63"/>
      <c r="C19" s="63"/>
      <c r="D19" s="63"/>
      <c r="E19" s="17">
        <v>33921.31</v>
      </c>
      <c r="F19" s="17">
        <v>34329.93</v>
      </c>
      <c r="G19" s="18">
        <v>4494.1499999999996</v>
      </c>
    </row>
    <row r="20" spans="1:9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9" ht="15.75" x14ac:dyDescent="0.25">
      <c r="A21" s="63" t="s">
        <v>15</v>
      </c>
      <c r="B21" s="63"/>
      <c r="C21" s="63"/>
      <c r="D21" s="63"/>
      <c r="E21" s="17">
        <v>6292.44</v>
      </c>
      <c r="F21" s="17">
        <v>6593.83</v>
      </c>
      <c r="G21" s="18">
        <v>1618.13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30775.972066614078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46419.816912769733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106"/>
      <c r="I26" s="28"/>
    </row>
    <row r="27" spans="1:9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нар'!W118</f>
        <v>9846.9328778871532</v>
      </c>
      <c r="I27" s="28"/>
    </row>
    <row r="28" spans="1:9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нар'!X118</f>
        <v>2018.9972855253236</v>
      </c>
      <c r="I28" s="28"/>
    </row>
    <row r="29" spans="1:9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нар'!Y118</f>
        <v>172.8237</v>
      </c>
      <c r="I29" s="28"/>
    </row>
    <row r="30" spans="1:9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нар'!AA118+'[1]УК ВР декабрь нар'!AB118+'[1]УК ВР декабрь нар'!AC118+'[1]УК ВР декабрь нар'!AD118+'[1]УК ВР декабрь нар'!AE118+'[1]УК ВР декабрь нар'!AF118+'[1]УК ВР декабрь нар'!AG118+'[1]УК ВР декабрь нар'!AH118+'[1]УК ВР декабрь нар'!AJ118+'[1]УК ВР декабрь нар'!AL118+'[1]УК ВР декабрь нар'!AN118+'[1]УК ВР декабрь нар'!AO118+'[1]УК ВР декабрь нар'!AP118+'[1]УК ВР декабрь нар'!AQ118+'[1]УК ВР декабрь нар'!AR118+'[1]УК ВР декабрь нар'!AT118</f>
        <v>1133</v>
      </c>
      <c r="I30" s="28"/>
    </row>
    <row r="31" spans="1:9" ht="36.75" hidden="1" customHeight="1" x14ac:dyDescent="0.25">
      <c r="A31" s="108" t="s">
        <v>32</v>
      </c>
      <c r="B31" s="109"/>
      <c r="C31" s="109"/>
      <c r="D31" s="109"/>
      <c r="E31" s="110"/>
      <c r="F31" s="25">
        <f>'[1]УК ВР декабрь нар'!AY118</f>
        <v>33248.063049357253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105">
        <f>SUM(F34:F38)+42091</f>
        <v>187048.64696284072</v>
      </c>
      <c r="I32" s="28"/>
    </row>
    <row r="33" spans="1:9" ht="33" customHeight="1" x14ac:dyDescent="0.2">
      <c r="A33" s="90"/>
      <c r="B33" s="91"/>
      <c r="C33" s="91"/>
      <c r="D33" s="91"/>
      <c r="E33" s="92"/>
      <c r="F33" s="106"/>
      <c r="I33" s="28"/>
    </row>
    <row r="34" spans="1:9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нар'!CN118+'[1]УК ВР декабрь нар'!DU118</f>
        <v>68812.726523877805</v>
      </c>
      <c r="I34" s="28"/>
    </row>
    <row r="35" spans="1:9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нар'!CO118+'[1]УК ВР декабрь нар'!DV118</f>
        <v>14371.299985920245</v>
      </c>
      <c r="I35" s="28"/>
    </row>
    <row r="36" spans="1:9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нар'!CP118+'[1]УК ВР декабрь нар'!DW118</f>
        <v>6569.7416999999996</v>
      </c>
      <c r="I36" s="28"/>
    </row>
    <row r="37" spans="1:9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нар'!AI118+'[1]УК ВР декабрь нар'!AJ118+'[1]УК ВР декабрь нар'!AS118+'[1]УК ВР декабрь нар'!BC118+'[1]УК ВР декабрь нар'!DB118+'[1]УК ВР декабрь нар'!EK118+'[1]УК ВР декабрь нар'!AM118</f>
        <v>4326</v>
      </c>
      <c r="I37" s="28"/>
    </row>
    <row r="38" spans="1:9" ht="39.75" hidden="1" customHeight="1" x14ac:dyDescent="0.25">
      <c r="A38" s="108" t="s">
        <v>34</v>
      </c>
      <c r="B38" s="111"/>
      <c r="C38" s="111"/>
      <c r="D38" s="111"/>
      <c r="E38" s="112"/>
      <c r="F38" s="25">
        <f>'[1]УК ВР декабрь нар'!DG118+'[1]УК ВР декабрь нар'!EQ118</f>
        <v>50877.878753042678</v>
      </c>
      <c r="I38" s="28"/>
    </row>
    <row r="39" spans="1:9" ht="32.450000000000003" customHeight="1" x14ac:dyDescent="0.25">
      <c r="A39" s="94" t="s">
        <v>35</v>
      </c>
      <c r="B39" s="113"/>
      <c r="C39" s="113"/>
      <c r="D39" s="113"/>
      <c r="E39" s="114"/>
      <c r="F39" s="26">
        <f>SUM(F40:F48)+75328.63</f>
        <v>204297.4215581984</v>
      </c>
      <c r="I39" s="28"/>
    </row>
    <row r="40" spans="1:9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нар'!FB118+'[1]УК ВР декабрь нар'!FX118</f>
        <v>82970.701624091802</v>
      </c>
      <c r="I40" s="28"/>
    </row>
    <row r="41" spans="1:9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нар'!FC118+'[1]УК ВР декабрь нар'!FY118</f>
        <v>16944.521961366256</v>
      </c>
      <c r="I41" s="28"/>
    </row>
    <row r="42" spans="1:9" ht="15.6" hidden="1" customHeight="1" x14ac:dyDescent="0.25">
      <c r="A42" s="107" t="s">
        <v>21</v>
      </c>
      <c r="B42" s="107"/>
      <c r="C42" s="107"/>
      <c r="D42" s="107"/>
      <c r="E42" s="100"/>
      <c r="F42" s="25"/>
      <c r="I42" s="28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107" t="s">
        <v>22</v>
      </c>
      <c r="B44" s="107"/>
      <c r="C44" s="107"/>
      <c r="D44" s="107"/>
      <c r="E44" s="100"/>
      <c r="F44" s="25"/>
      <c r="I44" s="28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107" t="s">
        <v>18</v>
      </c>
      <c r="B46" s="107"/>
      <c r="C46" s="107"/>
      <c r="D46" s="107"/>
      <c r="E46" s="100"/>
      <c r="F46" s="25">
        <f>'[1]УК ВР декабрь нар'!FD118+'[1]УК ВР декабрь нар'!FZ118</f>
        <v>218.892</v>
      </c>
      <c r="I46" s="28"/>
    </row>
    <row r="47" spans="1:9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нар'!GG118+'[1]УК ВР декабрь нар'!FL118+'[1]УК ВР декабрь нар'!BB118+'[1]УК ВР декабрь нар'!AK118</f>
        <v>2465.7275999999997</v>
      </c>
      <c r="I47" s="28"/>
    </row>
    <row r="48" spans="1:9" ht="43.5" hidden="1" customHeight="1" x14ac:dyDescent="0.25">
      <c r="A48" s="108" t="s">
        <v>36</v>
      </c>
      <c r="B48" s="111"/>
      <c r="C48" s="111"/>
      <c r="D48" s="111"/>
      <c r="E48" s="112"/>
      <c r="F48" s="25">
        <f>'[1]УК ВР декабрь нар'!FS118+'[1]УК ВР декабрь нар'!GL118</f>
        <v>26368.948372740339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437765.88543380884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96959.540000000008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45382.01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51577.53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534725.42543380882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562605.12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562738.52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58655.666632805252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2'!A2:G2</f>
        <v>перед собственниками дома по адресу: ул. Иркутская 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2'!G8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1493231.3099999998</v>
      </c>
      <c r="F9" s="16">
        <f t="shared" ref="F9:G9" si="0">SUM(F10:F15)</f>
        <v>1516126.3599999999</v>
      </c>
      <c r="G9" s="16">
        <f t="shared" si="0"/>
        <v>384032.89999999997</v>
      </c>
    </row>
    <row r="10" spans="1:7" ht="15.75" x14ac:dyDescent="0.25">
      <c r="A10" s="70" t="s">
        <v>9</v>
      </c>
      <c r="B10" s="71"/>
      <c r="C10" s="71"/>
      <c r="D10" s="72"/>
      <c r="E10" s="17">
        <v>605932.46</v>
      </c>
      <c r="F10" s="17">
        <v>626627.02</v>
      </c>
      <c r="G10" s="18">
        <v>159131.38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133230.10999999999</v>
      </c>
      <c r="F12" s="17">
        <v>137000.32999999999</v>
      </c>
      <c r="G12" s="18">
        <v>43213.21</v>
      </c>
    </row>
    <row r="13" spans="1:7" ht="15.75" x14ac:dyDescent="0.25">
      <c r="A13" s="70" t="s">
        <v>12</v>
      </c>
      <c r="B13" s="71"/>
      <c r="C13" s="71"/>
      <c r="D13" s="72"/>
      <c r="E13" s="17">
        <v>264728.73</v>
      </c>
      <c r="F13" s="17">
        <v>269912.26</v>
      </c>
      <c r="G13" s="18">
        <v>70706.679999999993</v>
      </c>
    </row>
    <row r="14" spans="1:7" ht="15.75" x14ac:dyDescent="0.25">
      <c r="A14" s="63" t="s">
        <v>13</v>
      </c>
      <c r="B14" s="63"/>
      <c r="C14" s="63"/>
      <c r="D14" s="63"/>
      <c r="E14" s="17">
        <v>337186.1</v>
      </c>
      <c r="F14" s="17">
        <v>344958</v>
      </c>
      <c r="G14" s="18">
        <v>96456.47</v>
      </c>
    </row>
    <row r="15" spans="1:7" ht="15.75" x14ac:dyDescent="0.25">
      <c r="A15" s="70" t="s">
        <v>68</v>
      </c>
      <c r="B15" s="71"/>
      <c r="C15" s="71"/>
      <c r="D15" s="72"/>
      <c r="E15" s="17">
        <v>152153.91</v>
      </c>
      <c r="F15" s="17">
        <v>137628.75</v>
      </c>
      <c r="G15" s="18">
        <v>14525.16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556929.12</v>
      </c>
      <c r="F16" s="16">
        <f>SUM(F17:F20)</f>
        <v>570252.38</v>
      </c>
      <c r="G16" s="16">
        <f>SUM(G17:G20)</f>
        <v>93284.400000000009</v>
      </c>
    </row>
    <row r="17" spans="1:12" ht="15.75" x14ac:dyDescent="0.25">
      <c r="A17" s="115" t="s">
        <v>43</v>
      </c>
      <c r="B17" s="116"/>
      <c r="C17" s="116"/>
      <c r="D17" s="117"/>
      <c r="E17" s="17">
        <v>515519.58</v>
      </c>
      <c r="F17" s="17">
        <v>528911.34</v>
      </c>
      <c r="G17" s="18">
        <v>88525.13</v>
      </c>
    </row>
    <row r="18" spans="1:12" ht="15.75" x14ac:dyDescent="0.25">
      <c r="A18" s="63" t="s">
        <v>55</v>
      </c>
      <c r="B18" s="63"/>
      <c r="C18" s="63"/>
      <c r="D18" s="63"/>
      <c r="E18" s="17">
        <v>1529.52</v>
      </c>
      <c r="F18" s="17">
        <v>1541</v>
      </c>
      <c r="G18" s="18">
        <v>185.14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39880.019999999997</v>
      </c>
      <c r="F20" s="17">
        <v>39800.04</v>
      </c>
      <c r="G20" s="18">
        <v>4574.13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3423.42</v>
      </c>
      <c r="F21" s="16">
        <f>SUM(F22)</f>
        <v>4060.92</v>
      </c>
      <c r="G21" s="16">
        <f>SUM(G22)</f>
        <v>980.63</v>
      </c>
    </row>
    <row r="22" spans="1:12" ht="15.75" x14ac:dyDescent="0.25">
      <c r="A22" s="63" t="s">
        <v>15</v>
      </c>
      <c r="B22" s="63"/>
      <c r="C22" s="63"/>
      <c r="D22" s="63"/>
      <c r="E22" s="17">
        <v>3423.42</v>
      </c>
      <c r="F22" s="17">
        <v>4060.92</v>
      </c>
      <c r="G22" s="18">
        <v>980.63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'Иркутская 2'!F58</f>
        <v>58655.666632805252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104459.50348011783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нар'!W118</f>
        <v>16292.499851141643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нар'!X118</f>
        <v>5022.8842649560984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нар'!Y118</f>
        <v>5766.8257999999996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нар'!AV118+'[2]УК ВР декабрь нар'!BN118</f>
        <v>0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'[2]УК ВР декабрь нар'!AY118</f>
        <v>77377.293564020089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SUM(F35:F39)+30938.21</f>
        <v>182931.29693999139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нар'!CN118+'[2]УК ВР декабрь нар'!DU118</f>
        <v>59637.455380350119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нар'!CO118+'[2]УК ВР декабрь нар'!DV118</f>
        <v>18402.932588875381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нар'!CP118+'[2]УК ВР декабрь нар'!DW118</f>
        <v>22447.006300000001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нар'!BM118+'[2]УК ВР декабрь нар'!DB118+'[2]УК ВР декабрь нар'!EL118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'[2]УК ВР декабрь нар'!DG118+'[2]УК ВР декабрь нар'!EQ118</f>
        <v>51505.692670765886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6">
        <f>SUM(F41:F49)</f>
        <v>172735.56748730416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нар'!FB118+'[2]УК ВР декабрь нар'!FX118</f>
        <v>84909.578149516819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нар'!FC118+'[2]УК ВР декабрь нар'!FY118</f>
        <v>54699.034630134833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'[2]УК ВР декабрь нар'!FD118+'[2]УК ВР декабрь нар'!FZ118</f>
        <v>1464.1488000000002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нар'!GG118+'[2]УК ВР декабрь нар'!FL118+'[2]УК ВР декабрь нар'!AK118</f>
        <v>2465.7785999999992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'[2]УК ВР декабрь нар'!FS118+'[2]УК ВР декабрь нар'!GL118</f>
        <v>29197.027307652512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460126.36790741334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109826.19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52669.48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57156.71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569952.55790741334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515519.58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528911.34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4222.6887253919849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2'!A2:G2</f>
        <v>перед собственниками дома по адресу: ул. Иркутская 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2'!G8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851007.56999999983</v>
      </c>
      <c r="F9" s="16">
        <f t="shared" ref="F9:G9" si="0">SUM(F10:F15)</f>
        <v>1017844.44</v>
      </c>
      <c r="G9" s="16">
        <f t="shared" si="0"/>
        <v>215909.90999999997</v>
      </c>
    </row>
    <row r="10" spans="1:7" ht="15.75" x14ac:dyDescent="0.25">
      <c r="A10" s="70" t="s">
        <v>9</v>
      </c>
      <c r="B10" s="71"/>
      <c r="C10" s="71"/>
      <c r="D10" s="72"/>
      <c r="E10" s="17">
        <v>413285.63</v>
      </c>
      <c r="F10" s="17">
        <v>512110.81</v>
      </c>
      <c r="G10" s="18">
        <v>59764.53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124633.98</v>
      </c>
      <c r="F12" s="17">
        <v>131421.01999999999</v>
      </c>
      <c r="G12" s="18">
        <v>36380.78</v>
      </c>
    </row>
    <row r="13" spans="1:7" ht="15.75" x14ac:dyDescent="0.25">
      <c r="A13" s="70" t="s">
        <v>12</v>
      </c>
      <c r="B13" s="71"/>
      <c r="C13" s="71"/>
      <c r="D13" s="72"/>
      <c r="E13" s="17">
        <v>243856.57</v>
      </c>
      <c r="F13" s="17">
        <v>254534.48</v>
      </c>
      <c r="G13" s="18">
        <v>59963.15</v>
      </c>
    </row>
    <row r="14" spans="1:7" ht="15.75" x14ac:dyDescent="0.25">
      <c r="A14" s="63" t="s">
        <v>13</v>
      </c>
      <c r="B14" s="63"/>
      <c r="C14" s="63"/>
      <c r="D14" s="63"/>
      <c r="E14" s="17">
        <v>57587.32</v>
      </c>
      <c r="F14" s="17">
        <v>96054.21</v>
      </c>
      <c r="G14" s="18">
        <v>57356.14</v>
      </c>
    </row>
    <row r="15" spans="1:7" ht="15.75" x14ac:dyDescent="0.25">
      <c r="A15" s="70" t="s">
        <v>68</v>
      </c>
      <c r="B15" s="71"/>
      <c r="C15" s="71"/>
      <c r="D15" s="72"/>
      <c r="E15" s="17">
        <v>11644.07</v>
      </c>
      <c r="F15" s="17">
        <v>23723.919999999998</v>
      </c>
      <c r="G15" s="18">
        <v>2445.31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557097.17000000004</v>
      </c>
      <c r="F16" s="16">
        <f>SUM(F17:F20)</f>
        <v>555116.88</v>
      </c>
      <c r="G16" s="16">
        <f>SUM(G17:G20)</f>
        <v>94592.34</v>
      </c>
    </row>
    <row r="17" spans="1:12" ht="15.75" x14ac:dyDescent="0.25">
      <c r="A17" s="115" t="s">
        <v>43</v>
      </c>
      <c r="B17" s="116"/>
      <c r="C17" s="116"/>
      <c r="D17" s="117"/>
      <c r="E17" s="17">
        <v>514354.2</v>
      </c>
      <c r="F17" s="17">
        <v>514169.91</v>
      </c>
      <c r="G17" s="18">
        <v>88037.29</v>
      </c>
    </row>
    <row r="18" spans="1:12" ht="15.75" x14ac:dyDescent="0.25">
      <c r="A18" s="63" t="s">
        <v>55</v>
      </c>
      <c r="B18" s="63"/>
      <c r="C18" s="63"/>
      <c r="D18" s="63"/>
      <c r="E18" s="17">
        <v>1528</v>
      </c>
      <c r="F18" s="17">
        <v>1472.53</v>
      </c>
      <c r="G18" s="18">
        <v>240.56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41214.97</v>
      </c>
      <c r="F20" s="17">
        <v>39474.44</v>
      </c>
      <c r="G20" s="18">
        <v>6314.49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128.69999999999999</v>
      </c>
      <c r="G21" s="16">
        <f>SUM(G22)</f>
        <v>838.86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128.69999999999999</v>
      </c>
      <c r="G22" s="18">
        <v>838.86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'Иркутская 2(2019)'!F59</f>
        <v>4222.6887253919849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74201.778562250736</v>
      </c>
    </row>
    <row r="27" spans="1:12" ht="67.150000000000006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нар'!W118</f>
        <v>13228.112357045626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нар'!X118</f>
        <v>3398.2095072394527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нар'!Y118</f>
        <v>736.00710000000004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нар'!AA118+'[3]УК ВР декабрь нар'!AB118+'[3]УК ВР декабрь нар'!AC118+'[3]УК ВР декабрь нар'!AD118+'[3]УК ВР декабрь нар'!AE118+'[3]УК ВР декабрь нар'!AF118+'[3]УК ВР декабрь нар'!AG118+'[3]УК ВР декабрь нар'!AH118+'[3]УК ВР декабрь нар'!AJ118+'[3]УК ВР декабрь нар'!AL118+'[3]УК ВР декабрь нар'!AN118+'[3]УК ВР декабрь нар'!AO118+'[3]УК ВР декабрь нар'!AP118+'[3]УК ВР декабрь нар'!AQ118+'[3]УК ВР декабрь нар'!AR118+'[3]УК ВР декабрь нар'!AT118</f>
        <v>3489.64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'[3]УК ВР декабрь нар'!AY118</f>
        <v>53349.809597965657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SUM(F35:F39)+58110.5</f>
        <v>209488.09554766177</v>
      </c>
    </row>
    <row r="34" spans="1:12" ht="87.6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нар'!CN118+'[3]УК ВР декабрь нар'!DU118</f>
        <v>64511.129375626879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нар'!CO118+'[3]УК ВР декабрь нар'!DV118</f>
        <v>17314.101403070679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нар'!CP118+'[3]УК ВР декабрь нар'!DW118</f>
        <v>27878.721600000004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нар'!AI118+'[3]УК ВР декабрь нар'!AJ118+'[3]УК ВР декабрь нар'!AS118+'[3]УК ВР декабрь нар'!BC118+'[3]УК ВР декабрь нар'!BM118+'[3]УК ВР декабрь нар'!DB118+'[3]УК ВР декабрь нар'!EK118+'[3]УК ВР декабрь нар'!AM118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'[3]УК ВР декабрь нар'!DF118+'[3]УК ВР декабрь нар'!EP118</f>
        <v>41673.643168964205</v>
      </c>
    </row>
    <row r="40" spans="1:12" ht="67.150000000000006" customHeight="1" x14ac:dyDescent="0.25">
      <c r="A40" s="94" t="s">
        <v>74</v>
      </c>
      <c r="B40" s="113"/>
      <c r="C40" s="113"/>
      <c r="D40" s="113"/>
      <c r="E40" s="114"/>
      <c r="F40" s="26">
        <f>SUM(F41:F49)</f>
        <v>135334.62340567767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нар'!FB118+'[3]УК ВР декабрь нар'!FX118</f>
        <v>82591.8512955693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нар'!FC118+'[3]УК ВР декабрь нар'!FY118</f>
        <v>22654.761073578582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'[3]УК ВР декабрь нар'!FD118+'[3]УК ВР декабрь нар'!FZ118</f>
        <v>1385.5170000000001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нар'!GG118+'[3]УК ВР декабрь нар'!FL118+'[3]УК ВР декабрь нар'!FE118+'[3]УК ВР декабрь нар'!BB118+'[3]УК ВР декабрь нар'!AK118</f>
        <v>1705.8887999999999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'[3]УК ВР декабрь нар'!FS118+'[3]УК ВР декабрь нар'!GL118</f>
        <v>26996.605236529776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419024.49751559016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92737.82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37495.760000000002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55242.06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511762.31751559017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514354.2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514169.91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6814.5712098018266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6" sqref="F26:F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'Иркутская 2'!A2:G2</f>
        <v>перед собственниками дома по адресу: ул. Иркутская 2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'Иркутская 2'!G6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2'!G8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-1114.02</v>
      </c>
      <c r="F9" s="16">
        <f t="shared" ref="F9:G9" si="0">SUM(F10:F15)</f>
        <v>38947.189999999995</v>
      </c>
      <c r="G9" s="16">
        <f t="shared" si="0"/>
        <v>175848.69999999998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13618.58</v>
      </c>
      <c r="G10" s="18">
        <v>46145.95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-98.41</v>
      </c>
      <c r="F12" s="17">
        <v>5968.36</v>
      </c>
      <c r="G12" s="18">
        <v>30314.01</v>
      </c>
    </row>
    <row r="13" spans="1:7" ht="15.75" x14ac:dyDescent="0.25">
      <c r="A13" s="70" t="s">
        <v>12</v>
      </c>
      <c r="B13" s="71"/>
      <c r="C13" s="71"/>
      <c r="D13" s="72"/>
      <c r="E13" s="17">
        <v>-152.12</v>
      </c>
      <c r="F13" s="17">
        <v>11792.97</v>
      </c>
      <c r="G13" s="18">
        <v>48018.06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6993.44</v>
      </c>
      <c r="G14" s="18">
        <v>50362.7</v>
      </c>
    </row>
    <row r="15" spans="1:7" ht="15.75" x14ac:dyDescent="0.25">
      <c r="A15" s="70" t="s">
        <v>68</v>
      </c>
      <c r="B15" s="71"/>
      <c r="C15" s="71"/>
      <c r="D15" s="72"/>
      <c r="E15" s="17">
        <v>-863.49</v>
      </c>
      <c r="F15" s="17">
        <v>573.84</v>
      </c>
      <c r="G15" s="18">
        <v>1007.98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609480.45000000007</v>
      </c>
      <c r="F16" s="16">
        <f t="shared" ref="F16:G16" si="1">SUM(F17:F20)</f>
        <v>575814.82000000007</v>
      </c>
      <c r="G16" s="16">
        <f t="shared" si="1"/>
        <v>129096.82999999999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564613.03</v>
      </c>
      <c r="F17" s="17">
        <v>532331.53</v>
      </c>
      <c r="G17" s="18">
        <v>121157.65</v>
      </c>
    </row>
    <row r="18" spans="1:12" ht="15.75" x14ac:dyDescent="0.25">
      <c r="A18" s="63" t="s">
        <v>55</v>
      </c>
      <c r="B18" s="63"/>
      <c r="C18" s="63"/>
      <c r="D18" s="63"/>
      <c r="E18" s="17">
        <v>1611.15</v>
      </c>
      <c r="F18" s="17">
        <v>1553.18</v>
      </c>
      <c r="G18" s="18">
        <v>298.52999999999997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43256.27</v>
      </c>
      <c r="F20" s="17">
        <v>41930.11</v>
      </c>
      <c r="G20" s="18">
        <v>7640.65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'Иркутская 2(2020)'!F59</f>
        <v>6814.5712098018266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61885.825702129892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нар'!W118</f>
        <v>8677.482702051213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нар'!X118</f>
        <v>2042.952197619813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нар'!Y118+'[4]УК ВР декабрь нар'!Z118+'[4]УК ВР декабрь нар'!DX118</f>
        <v>403.79089999999997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нар'!AV118+'[4]УК ВР декабрь нар'!BM118+'[4]УК ВР декабрь нар'!BN118+'[4]УК ВР декабрь нар'!BO118+'[4]УК ВР декабрь нар'!BP118+'[4]УК ВР декабрь нар'!EG118+'[4]УК ВР декабрь нар'!EH118+'[4]УК ВР декабрь нар'!EI118+'[4]УК ВР декабрь нар'!EJ118</f>
        <v>16656.13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5">
        <f>'[4]УК ВР декабрь нар'!AY118</f>
        <v>34105.469902458863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SUM(F35:F39)+42827.2</f>
        <v>195973.96510635066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5">
        <f>'[4]УК ВР декабрь нар'!CN118+'[4]УК ВР декабрь нар'!DU118</f>
        <v>72829.105903612566</v>
      </c>
      <c r="L35" s="39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5">
        <f>'[4]УК ВР декабрь нар'!CO118+'[4]УК ВР декабрь нар'!DV118</f>
        <v>17535.796931681452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5">
        <f>'[4]УК ВР декабрь нар'!CP118+'[4]УК ВР декабрь нар'!DL118+'[4]УК ВР декабрь нар'!DP118+'[4]УК ВР декабрь нар'!DT118</f>
        <v>26509.3141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5">
        <f>'[4]УК ВР декабрь нар'!DB118+'[4]УК ВР декабрь нар'!DY118+'[4]УК ВР декабрь нар'!DZ118+'[4]УК ВР декабрь нар'!EA118+'[4]УК ВР декабрь нар'!EB118+'[4]УК ВР декабрь нар'!EC118+'[4]УК ВР декабрь нар'!ED118+'[4]УК ВР декабрь нар'!EE118+'[4]УК ВР декабрь нар'!EF118</f>
        <v>4221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5">
        <f>'[4]УК ВР декабрь нар'!DG118+'[4]УК ВР декабрь нар'!EP118</f>
        <v>32051.548171056624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6">
        <f>SUM(F41:F49)</f>
        <v>179326.14059999996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нар'!$EU118+'[4]УК ВР декабрь нар'!FV118+'[4]УК ВР декабрь нар'!EY118</f>
        <v>174579.59999999998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5">
        <f>'[4]УК ВР декабрь нар'!EW118+'[4]УК ВР декабрь нар'!FA118+'[4]УК ВР декабрь нар'!FZ118</f>
        <v>2281.2319499999999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нар'!FL118+'[4]УК ВР декабрь нар'!GG118</f>
        <v>2465.3086499999999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5">
        <f>'[4]УК ВР декабрь нар'!FS118+'[4]УК ВР декабрь нар'!GL118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437185.93140848051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75371.33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16089.27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59282.06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512557.26140848052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564613.03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532331.53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58870.33980132133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'Иркутская 2(2021)'!A2:G2</f>
        <v>перед собственниками дома по адресу: ул. Иркутская 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-38148.620000000003</v>
      </c>
      <c r="F10" s="55">
        <f>SUM(F11:F16)</f>
        <v>-10688.95</v>
      </c>
      <c r="G10" s="55">
        <f>SUM(G11:G16)</f>
        <v>127782.87000000001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3568.23</v>
      </c>
      <c r="G11" s="18">
        <v>38845.449999999997</v>
      </c>
    </row>
    <row r="12" spans="1:9" ht="15.75" x14ac:dyDescent="0.25">
      <c r="A12" s="131" t="s">
        <v>10</v>
      </c>
      <c r="B12" s="132"/>
      <c r="C12" s="132"/>
      <c r="D12" s="133"/>
      <c r="E12" s="18"/>
      <c r="F12" s="18"/>
      <c r="G12" s="18"/>
    </row>
    <row r="13" spans="1:9" ht="15.75" x14ac:dyDescent="0.25">
      <c r="A13" s="131" t="s">
        <v>11</v>
      </c>
      <c r="B13" s="132"/>
      <c r="C13" s="132"/>
      <c r="D13" s="133"/>
      <c r="E13" s="18">
        <v>-3419.09</v>
      </c>
      <c r="F13" s="18">
        <v>-2896.37</v>
      </c>
      <c r="G13" s="18">
        <v>26383.79</v>
      </c>
    </row>
    <row r="14" spans="1:9" ht="15.75" x14ac:dyDescent="0.25">
      <c r="A14" s="131" t="s">
        <v>12</v>
      </c>
      <c r="B14" s="132"/>
      <c r="C14" s="132"/>
      <c r="D14" s="133"/>
      <c r="E14" s="18">
        <v>-7948.81</v>
      </c>
      <c r="F14" s="18">
        <v>-7052.7</v>
      </c>
      <c r="G14" s="18">
        <v>41573.4</v>
      </c>
    </row>
    <row r="15" spans="1:9" ht="15.75" x14ac:dyDescent="0.25">
      <c r="A15" s="124" t="s">
        <v>13</v>
      </c>
      <c r="B15" s="124"/>
      <c r="C15" s="124"/>
      <c r="D15" s="124"/>
      <c r="E15" s="18">
        <v>-25504.83</v>
      </c>
      <c r="F15" s="18">
        <v>-3772.28</v>
      </c>
      <c r="G15" s="18">
        <v>20760.16</v>
      </c>
    </row>
    <row r="16" spans="1:9" ht="15.75" x14ac:dyDescent="0.25">
      <c r="A16" s="131" t="s">
        <v>80</v>
      </c>
      <c r="B16" s="132"/>
      <c r="C16" s="132"/>
      <c r="D16" s="133"/>
      <c r="E16" s="18">
        <v>-1275.8900000000001</v>
      </c>
      <c r="F16" s="18">
        <v>-535.83000000000004</v>
      </c>
      <c r="G16" s="18">
        <v>220.07</v>
      </c>
    </row>
    <row r="17" spans="1:10" ht="63.75" customHeight="1" x14ac:dyDescent="0.25">
      <c r="A17" s="134" t="s">
        <v>81</v>
      </c>
      <c r="B17" s="135"/>
      <c r="C17" s="135"/>
      <c r="D17" s="136"/>
      <c r="E17" s="18">
        <v>661281.84</v>
      </c>
      <c r="F17" s="18">
        <v>623348.71</v>
      </c>
      <c r="G17" s="18">
        <v>147250.47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47728.07</v>
      </c>
      <c r="F21" s="56">
        <f t="shared" ref="F21:G21" si="0">SUM(F22:F25)</f>
        <v>43867.499999999993</v>
      </c>
      <c r="G21" s="56">
        <f t="shared" si="0"/>
        <v>10976.41</v>
      </c>
    </row>
    <row r="22" spans="1:10" ht="15.75" x14ac:dyDescent="0.25">
      <c r="A22" s="131" t="s">
        <v>55</v>
      </c>
      <c r="B22" s="132"/>
      <c r="C22" s="132"/>
      <c r="D22" s="133"/>
      <c r="E22" s="18">
        <v>1705.12</v>
      </c>
      <c r="F22" s="18">
        <v>1588.1</v>
      </c>
      <c r="G22" s="18">
        <v>384.67</v>
      </c>
    </row>
    <row r="23" spans="1:10" ht="15.75" x14ac:dyDescent="0.25">
      <c r="A23" s="131" t="s">
        <v>56</v>
      </c>
      <c r="B23" s="132"/>
      <c r="C23" s="132"/>
      <c r="D23" s="133"/>
      <c r="E23" s="18"/>
      <c r="F23" s="18"/>
      <c r="G23" s="18"/>
    </row>
    <row r="24" spans="1:10" ht="15.75" x14ac:dyDescent="0.25">
      <c r="A24" s="131" t="s">
        <v>57</v>
      </c>
      <c r="B24" s="132"/>
      <c r="C24" s="132"/>
      <c r="D24" s="133"/>
      <c r="E24" s="18">
        <v>45641.35</v>
      </c>
      <c r="F24" s="18">
        <v>42267.38</v>
      </c>
      <c r="G24" s="18">
        <v>10222.16</v>
      </c>
    </row>
    <row r="25" spans="1:10" ht="15.75" x14ac:dyDescent="0.25">
      <c r="A25" s="131" t="s">
        <v>86</v>
      </c>
      <c r="B25" s="132"/>
      <c r="C25" s="132"/>
      <c r="D25" s="133"/>
      <c r="E25" s="18">
        <v>381.6</v>
      </c>
      <c r="F25" s="18">
        <v>12.02</v>
      </c>
      <c r="G25" s="18">
        <v>369.58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'Иркутская 2(2021)'!F59</f>
        <v>58870.33980132133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30925.645522183051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нар'!W118+'[6]УК ВР декабрь нар'!EX118</f>
        <v>12770.093584116226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нар'!X118+'[6]УК ВР декабрь нар'!EY118</f>
        <v>2955.5961847940243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нар'!Y118+'[6]УК ВР декабрь нар'!EZ118+'[6]УК ВР декабрь нар'!FB118+'[6]УК ВР декабрь нар'!AW118</f>
        <v>127.04020000000001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нар'!AV118+'[6]УК ВР декабрь нар'!FQ118</f>
        <v>2211.0000000198906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5">
        <f>'[6]УК ВР декабрь нар'!AY118+'[6]УК ВР декабрь нар'!FR118</f>
        <v>12861.915553252908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SUM(F40:F44)+81665.3</f>
        <v>228141.51343407104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нар'!CQ118+'[6]УК ВР декабрь нар'!DX118</f>
        <v>73519.56583647427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нар'!CR118+'[6]УК ВР декабрь нар'!DY118</f>
        <v>17317.673564059602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нар'!DZ118+'[6]УК ВР декабрь нар'!EA118+'[6]УК ВР декабрь нар'!CS118</f>
        <v>18710.433184714791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нар'!DE118+'[6]УК ВР декабрь нар'!ET118</f>
        <v>200.99999999999997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'[6]УК ВР декабрь нар'!DI118+'[6]УК ВР декабрь нар'!EU118</f>
        <v>36727.540848822406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182856.68954999998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нар'!GH118</f>
        <v>174579.59999999998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нар'!GK118+'[6]УК ВР декабрь нар'!GL118+'[6]УК ВР декабрь нар'!GN118+'[6]УК ВР декабрь нар'!GO118+'[6]УК ВР декабрь нар'!GP118+'[6]УК ВР декабрь нар'!GQ118+'[6]УК ВР декабрь нар'!GR118+'[6]УК ВР декабрь нар'!GS118+'[6]УК ВР декабрь нар'!GT118+'[6]УК ВР декабрь нар'!GU118+'[6]УК ВР декабрь нар'!GV118</f>
        <v>8277.0895499999988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441923.84850625403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76977.959999999992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18181.259999999998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58796.7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518901.80850625399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661281.84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623348.71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201250.37129506737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53999.901295067364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F62" sqref="F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'Иркутская 2(2022)'!A2:G2</f>
        <v>перед собственниками дома по адресу: ул. Иркутская 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-49732.2</v>
      </c>
      <c r="F10" s="55">
        <f>SUM(F11:F16)</f>
        <v>-17534.96</v>
      </c>
      <c r="G10" s="55">
        <f>SUM(G11:G16)</f>
        <v>95585.63</v>
      </c>
    </row>
    <row r="11" spans="1:9" ht="15.75" x14ac:dyDescent="0.25">
      <c r="A11" s="131" t="s">
        <v>9</v>
      </c>
      <c r="B11" s="132"/>
      <c r="C11" s="132"/>
      <c r="D11" s="133"/>
      <c r="E11" s="18">
        <v>0</v>
      </c>
      <c r="F11" s="18">
        <v>3054.71</v>
      </c>
      <c r="G11" s="18">
        <v>35790.74</v>
      </c>
    </row>
    <row r="12" spans="1:9" ht="15.75" x14ac:dyDescent="0.25">
      <c r="A12" s="131" t="s">
        <v>10</v>
      </c>
      <c r="B12" s="132"/>
      <c r="C12" s="132"/>
      <c r="D12" s="133"/>
      <c r="E12" s="18">
        <v>0</v>
      </c>
      <c r="F12" s="18">
        <v>0</v>
      </c>
      <c r="G12" s="18">
        <v>0</v>
      </c>
    </row>
    <row r="13" spans="1:9" ht="15.75" x14ac:dyDescent="0.25">
      <c r="A13" s="131" t="s">
        <v>11</v>
      </c>
      <c r="B13" s="132"/>
      <c r="C13" s="132"/>
      <c r="D13" s="133"/>
      <c r="E13" s="18">
        <v>-10156.6</v>
      </c>
      <c r="F13" s="18">
        <v>-5818.84</v>
      </c>
      <c r="G13" s="18">
        <v>22046.03</v>
      </c>
    </row>
    <row r="14" spans="1:9" ht="15.75" x14ac:dyDescent="0.25">
      <c r="A14" s="131" t="s">
        <v>12</v>
      </c>
      <c r="B14" s="132"/>
      <c r="C14" s="132"/>
      <c r="D14" s="133"/>
      <c r="E14" s="18">
        <v>-22718.66</v>
      </c>
      <c r="F14" s="18">
        <v>-14901.47</v>
      </c>
      <c r="G14" s="18">
        <v>33756.21</v>
      </c>
    </row>
    <row r="15" spans="1:9" ht="15.75" x14ac:dyDescent="0.25">
      <c r="A15" s="124" t="s">
        <v>91</v>
      </c>
      <c r="B15" s="124"/>
      <c r="C15" s="124"/>
      <c r="D15" s="124"/>
      <c r="E15" s="18">
        <v>-16856.939999999999</v>
      </c>
      <c r="F15" s="18">
        <v>130.63999999999999</v>
      </c>
      <c r="G15" s="18">
        <v>3772.58</v>
      </c>
    </row>
    <row r="16" spans="1:9" ht="15.75" x14ac:dyDescent="0.25">
      <c r="A16" s="131" t="s">
        <v>80</v>
      </c>
      <c r="B16" s="132"/>
      <c r="C16" s="132"/>
      <c r="D16" s="133"/>
      <c r="E16" s="18">
        <v>0</v>
      </c>
      <c r="F16" s="18">
        <v>0</v>
      </c>
      <c r="G16" s="18">
        <v>220.07</v>
      </c>
    </row>
    <row r="17" spans="1:10" ht="63.75" customHeight="1" x14ac:dyDescent="0.25">
      <c r="A17" s="139" t="s">
        <v>81</v>
      </c>
      <c r="B17" s="140"/>
      <c r="C17" s="140"/>
      <c r="D17" s="141"/>
      <c r="E17" s="18">
        <v>682038.72</v>
      </c>
      <c r="F17" s="18">
        <v>746466.54</v>
      </c>
      <c r="G17" s="18">
        <v>82143.69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93918.69</v>
      </c>
      <c r="F21" s="56">
        <f>SUM(F22:F25)</f>
        <v>96029.989999999991</v>
      </c>
      <c r="G21" s="56">
        <f>SUM(G22:G25)</f>
        <v>8865.11</v>
      </c>
    </row>
    <row r="22" spans="1:10" ht="15.75" x14ac:dyDescent="0.25">
      <c r="A22" s="131" t="s">
        <v>92</v>
      </c>
      <c r="B22" s="132"/>
      <c r="C22" s="132"/>
      <c r="D22" s="133"/>
      <c r="E22" s="18">
        <v>26374.98</v>
      </c>
      <c r="F22" s="18">
        <v>26178.14</v>
      </c>
      <c r="G22" s="18">
        <v>581.51</v>
      </c>
    </row>
    <row r="23" spans="1:10" ht="15.75" x14ac:dyDescent="0.25">
      <c r="A23" s="131" t="s">
        <v>93</v>
      </c>
      <c r="B23" s="132"/>
      <c r="C23" s="132"/>
      <c r="D23" s="133"/>
      <c r="E23" s="18">
        <v>0</v>
      </c>
      <c r="F23" s="18">
        <v>0</v>
      </c>
      <c r="G23" s="18">
        <v>0</v>
      </c>
    </row>
    <row r="24" spans="1:10" ht="15.75" x14ac:dyDescent="0.25">
      <c r="A24" s="131" t="s">
        <v>57</v>
      </c>
      <c r="B24" s="132"/>
      <c r="C24" s="132"/>
      <c r="D24" s="133"/>
      <c r="E24" s="18">
        <v>50496.959999999999</v>
      </c>
      <c r="F24" s="18">
        <v>53108.78</v>
      </c>
      <c r="G24" s="18">
        <v>7610.34</v>
      </c>
    </row>
    <row r="25" spans="1:10" ht="15.75" x14ac:dyDescent="0.25">
      <c r="A25" s="131" t="s">
        <v>86</v>
      </c>
      <c r="B25" s="132"/>
      <c r="C25" s="132"/>
      <c r="D25" s="133"/>
      <c r="E25" s="18">
        <v>17046.75</v>
      </c>
      <c r="F25" s="18">
        <v>16743.07</v>
      </c>
      <c r="G25" s="18">
        <v>673.26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'Иркутская 2(2022)'!F64</f>
        <v>201250.37129506737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259864.45835126966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нар'!W118+'[7]УК ВР декабрь нар'!FE118</f>
        <v>106133.57708845842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нар'!FF118+'[7]УК ВР декабрь нар'!X118</f>
        <v>26467.804999735108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нар'!Y118+'[7]УК ВР декабрь нар'!FH118+'[7]УК ВР декабрь нар'!AW118</f>
        <v>41608.796699999992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нар'!AV118+'[7]УК ВР декабрь нар'!FX118</f>
        <v>1.5294225702984145E-7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5">
        <f>'[7]УК ВР декабрь нар'!FY118+'[7]УК ВР декабрь нар'!AX118</f>
        <v>85654.279562923213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SUM(F40:F44)+62551.9</f>
        <v>326013.66546980356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95</v>
      </c>
      <c r="B40" s="107"/>
      <c r="C40" s="107"/>
      <c r="D40" s="107"/>
      <c r="E40" s="107"/>
      <c r="F40" s="25">
        <f>'[7]УК ВР март нар'!CQ118+'[7]УК ВР декабрь нар'!CT118+'[7]УК ВР декабрь нар'!ED118+'[7]УК ВР декабрь нар'!EE118</f>
        <v>213565.45635074965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'[7]УК ВР март нар'!CR118+'[7]УК ВР декабрь нар'!EF118</f>
        <v>5144.229653420216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'[7]УК ВР март нар'!CS118+'[7]УК ВР декабрь нар'!EG118</f>
        <v>34763.971699249916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'[7]УК ВР декабрь нар'!FA118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'[7]УК ВР март нар'!DI118+'[7]УК ВР декабрь нар'!FB118</f>
        <v>9988.1077663837514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207638.00479999997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нар'!GO118+'[7]УК ВР декабрь нар'!GP118</f>
        <v>202646.20999999996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нар'!GR118+'[7]УК ВР декабрь нар'!GS118+'[7]УК ВР декабрь нар'!GT118+'[7]УК ВР декабрь нар'!GU118+'[7]УК ВР декабрь нар'!GV118+'[7]УК ВР декабрь нар'!GW118+'[7]УК ВР декабрь нар'!GX118+'[7]УК ВР декабрь нар'!GY118+'[7]УК ВР декабрь нар'!GZ118</f>
        <v>4991.7947999999997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793516.12862107321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74339.37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19443.5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54895.87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867855.4986210732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682038.72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746466.54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15433.592673994135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-66710.097326005867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2</vt:lpstr>
      <vt:lpstr>Иркутская 2(2019)</vt:lpstr>
      <vt:lpstr>Иркутская 2(2020)</vt:lpstr>
      <vt:lpstr>Иркутская 2(2021)</vt:lpstr>
      <vt:lpstr>Иркутская 2(2022)</vt:lpstr>
      <vt:lpstr>Иркутская 2(2023)</vt:lpstr>
      <vt:lpstr>'Иркутская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2018-04-10T07:36:09Z</cp:lastPrinted>
  <dcterms:created xsi:type="dcterms:W3CDTF">2013-05-24T09:13:10Z</dcterms:created>
  <dcterms:modified xsi:type="dcterms:W3CDTF">2024-05-20T08:00:03Z</dcterms:modified>
</cp:coreProperties>
</file>